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autoCompressPictures="0" defaultThemeVersion="124226"/>
  <bookViews>
    <workbookView xWindow="-180" yWindow="60" windowWidth="15540" windowHeight="1264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Обоснование!$A$1:$AD$42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19" i="3" l="1"/>
  <c r="C18" i="3"/>
  <c r="AB18" i="3"/>
  <c r="AC18" i="3" s="1"/>
  <c r="AB19" i="3"/>
  <c r="AC19" i="3" s="1"/>
  <c r="AA18" i="3"/>
  <c r="AD18" i="3" l="1"/>
  <c r="AD19" i="3"/>
  <c r="AC20" i="3" l="1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<sst xmlns="http://schemas.openxmlformats.org/spreadsheetml/2006/main" count="78" uniqueCount="75">
  <si>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</si>
  <si>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</si>
  <si>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</si>
  <si>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</si>
  <si>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</si>
  <si>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</si>
  <si>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</si>
  <si>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</si>
  <si>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</si>
  <si>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</si>
  <si>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</si>
  <si>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</si>
  <si>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</si>
  <si>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</si>
  <si>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</si>
  <si>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</si>
  <si>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</si>
  <si>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</si>
  <si>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</si>
  <si>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</si>
  <si>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</si>
  <si>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</si>
  <si>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</si>
  <si>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</si>
  <si>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</si>
  <si>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</si>
  <si>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</si>
  <si>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</si>
  <si>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</si>
  <si>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</si>
  <si>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</si>
  <si>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</si>
  <si>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</si>
  <si>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</si>
  <si>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</si>
  <si>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</si>
  <si>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</si>
  <si>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</si>
  <si>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</si>
  <si>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</si>
  <si>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</si>
  <si>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</si>
  <si>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</si>
  <si>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</si>
  <si>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</si>
  <si>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</si>
  <si>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</si>
  <si>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</si>
  <si>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</si>
  <si>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</si>
  <si>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</si>
  <si>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</si>
  <si>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</si>
  <si>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</si>
  <si>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</si>
  <si>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</si>
  <si>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</si>
  <si>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</si>
  <si>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</si>
  <si>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</si>
  <si>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</si>
  <si>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</si>
  <si>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</si>
  <si>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</si>
  <si>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</si>
  <si>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</si>
  <si>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</si>
  <si>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Управляемых обществ ООО "РКС-Холдинг"</t>
  </si>
  <si>
    <t>ООО "Самарские коммунальные системы"</t>
  </si>
  <si>
    <t>Начальник УМТС</t>
  </si>
  <si>
    <t>Аблякимов Р.Э,</t>
  </si>
  <si>
    <t>С учетом транспортных затрат</t>
  </si>
  <si>
    <t>Источник № 1 "Цены текущих договоров 2021 года"</t>
  </si>
  <si>
    <t>Режимно-наладочные испытания на тепловых энергоустановках (ЦТП и ИТП) на площадке ГОКС</t>
  </si>
  <si>
    <t>Отопительная котельная на площадке ГОКС, г. Самара,  ул. Обувная, 136.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</si>
</sst>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8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14" fontId="8" fillId="0" borderId="8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18</xdr:row>
      <xdr:rowOff>1178106</xdr:rowOff>
    </xdr:from>
    <xdr:to>
      <xdr:col>28</xdr:col>
      <xdr:colOff>1260295</xdr:colOff>
      <xdr:row>18</xdr:row>
      <xdr:rowOff>1435525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629812" y="6272620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10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3406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28</xdr:col>
      <xdr:colOff>69669</xdr:colOff>
      <xdr:row>18</xdr:row>
      <xdr:rowOff>435156</xdr:rowOff>
    </xdr:from>
    <xdr:to>
      <xdr:col>29</xdr:col>
      <xdr:colOff>2995</xdr:colOff>
      <xdr:row>18</xdr:row>
      <xdr:rowOff>435400</xdr:rowOff>
    </xdr:to>
    <xdr:pic>
      <xdr:nvPicPr>
        <xdr:cNvPr id="2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547919" y="5435781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77;&#1087;&#1072;&#1088;&#1090;&#1072;&#1084;&#1077;&#1085;&#1090;&#1099;\&#1044;&#1077;&#1087;.%20&#1047;&#1072;&#1082;&#1091;&#1087;&#1086;&#1082;\&#1042;&#1085;&#1091;&#1090;&#1088;&#1077;&#1085;&#1085;&#1080;&#1077;\&#1050;&#1086;&#1085;&#1082;&#1091;&#1088;&#1089;&#1099;\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Documents%20and%20Settings\dipe7\&#1052;&#1086;&#1080;%20&#1076;&#1086;&#1082;&#1091;&#1084;&#1077;&#1085;&#1090;&#1099;\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 refreshError="1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 refreshError="1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0"/>
  <sheetViews>
    <sheetView tabSelected="1" view="pageBreakPreview" zoomScale="110" zoomScaleNormal="70" zoomScaleSheetLayoutView="110" zoomScalePageLayoutView="12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AA18" sqref="C18:AA18"/>
    </sheetView>
  </sheetViews>
  <sheetFormatPr defaultColWidth="8.85546875" defaultRowHeight="12.75" x14ac:dyDescent="0.2"/>
  <cols>
    <col min="1" max="1" width="4.42578125" style="1" customWidth="1"/>
    <col min="2" max="2" width="10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65</v>
      </c>
    </row>
    <row r="2" spans="1:30" ht="15.75" x14ac:dyDescent="0.2">
      <c r="V2" s="2"/>
      <c r="AA2" s="1" t="s">
        <v>66</v>
      </c>
    </row>
    <row r="3" spans="1:30" ht="15.75" x14ac:dyDescent="0.2">
      <c r="V3" s="2"/>
      <c r="AA3" s="1" t="s">
        <v>67</v>
      </c>
    </row>
    <row r="4" spans="1:30" ht="16.5" customHeight="1" x14ac:dyDescent="0.25"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56" t="s">
        <v>68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8"/>
    </row>
    <row r="7" spans="1:30" s="6" customFormat="1" ht="19.5" customHeight="1" x14ac:dyDescent="0.2">
      <c r="C7" s="7" t="s">
        <v>31</v>
      </c>
      <c r="D7" s="56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8"/>
    </row>
    <row r="8" spans="1:30" s="6" customFormat="1" ht="19.5" customHeight="1" x14ac:dyDescent="0.2">
      <c r="C8" s="7" t="s">
        <v>25</v>
      </c>
      <c r="D8" s="56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8"/>
    </row>
    <row r="9" spans="1:30" s="6" customFormat="1" ht="19.5" customHeight="1" x14ac:dyDescent="0.2">
      <c r="C9" s="7" t="s">
        <v>24</v>
      </c>
      <c r="D9" s="56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8"/>
    </row>
    <row r="10" spans="1:30" s="6" customFormat="1" ht="19.5" customHeight="1" x14ac:dyDescent="0.2">
      <c r="C10" s="7" t="s">
        <v>9</v>
      </c>
      <c r="D10" s="56" t="s">
        <v>73</v>
      </c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8"/>
    </row>
    <row r="11" spans="1:30" s="6" customFormat="1" ht="27" customHeight="1" x14ac:dyDescent="0.2">
      <c r="C11" s="7" t="s">
        <v>10</v>
      </c>
      <c r="D11" s="56" t="s">
        <v>74</v>
      </c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8"/>
    </row>
    <row r="12" spans="1:30" s="6" customFormat="1" ht="45.75" customHeight="1" x14ac:dyDescent="0.2">
      <c r="C12" s="7" t="s">
        <v>23</v>
      </c>
      <c r="D12" s="56" t="s">
        <v>71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8"/>
    </row>
    <row r="13" spans="1:30" ht="16.5" customHeight="1" x14ac:dyDescent="0.2"/>
    <row r="14" spans="1:30" ht="25.5" customHeight="1" x14ac:dyDescent="0.2">
      <c r="A14" s="52" t="s">
        <v>6</v>
      </c>
      <c r="B14" s="59" t="s">
        <v>29</v>
      </c>
      <c r="C14" s="52" t="s">
        <v>1</v>
      </c>
      <c r="D14" s="59" t="s">
        <v>4</v>
      </c>
      <c r="E14" s="59" t="s">
        <v>58</v>
      </c>
      <c r="F14" s="52" t="s">
        <v>72</v>
      </c>
      <c r="G14" s="52"/>
      <c r="H14" s="52"/>
      <c r="I14" s="52"/>
      <c r="J14" s="59" t="s">
        <v>59</v>
      </c>
      <c r="K14" s="59" t="s">
        <v>62</v>
      </c>
      <c r="L14" s="47" t="s">
        <v>60</v>
      </c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62" t="s">
        <v>63</v>
      </c>
      <c r="AB14" s="59" t="s">
        <v>33</v>
      </c>
      <c r="AC14" s="59" t="s">
        <v>32</v>
      </c>
      <c r="AD14" s="49" t="s">
        <v>55</v>
      </c>
    </row>
    <row r="15" spans="1:30" ht="28.5" customHeight="1" x14ac:dyDescent="0.2">
      <c r="A15" s="52"/>
      <c r="B15" s="60"/>
      <c r="C15" s="52"/>
      <c r="D15" s="60"/>
      <c r="E15" s="60"/>
      <c r="F15" s="52" t="s">
        <v>22</v>
      </c>
      <c r="G15" s="52" t="s">
        <v>15</v>
      </c>
      <c r="H15" s="52" t="s">
        <v>16</v>
      </c>
      <c r="I15" s="52" t="s">
        <v>30</v>
      </c>
      <c r="J15" s="60"/>
      <c r="K15" s="60"/>
      <c r="L15" s="47" t="s">
        <v>56</v>
      </c>
      <c r="M15" s="48"/>
      <c r="N15" s="48"/>
      <c r="O15" s="48"/>
      <c r="P15" s="48"/>
      <c r="Q15" s="47" t="s">
        <v>61</v>
      </c>
      <c r="R15" s="48"/>
      <c r="S15" s="48"/>
      <c r="T15" s="48"/>
      <c r="U15" s="48"/>
      <c r="V15" s="52" t="s">
        <v>57</v>
      </c>
      <c r="W15" s="52"/>
      <c r="X15" s="52"/>
      <c r="Y15" s="52"/>
      <c r="Z15" s="52"/>
      <c r="AA15" s="63"/>
      <c r="AB15" s="60"/>
      <c r="AC15" s="60"/>
      <c r="AD15" s="50"/>
    </row>
    <row r="16" spans="1:30" ht="52.5" customHeight="1" x14ac:dyDescent="0.2">
      <c r="A16" s="52"/>
      <c r="B16" s="61"/>
      <c r="C16" s="52"/>
      <c r="D16" s="61"/>
      <c r="E16" s="61"/>
      <c r="F16" s="52"/>
      <c r="G16" s="52"/>
      <c r="H16" s="52"/>
      <c r="I16" s="52"/>
      <c r="J16" s="61"/>
      <c r="K16" s="61"/>
      <c r="L16" s="34" t="s">
        <v>11</v>
      </c>
      <c r="M16" s="34" t="s">
        <v>12</v>
      </c>
      <c r="N16" s="34" t="s">
        <v>13</v>
      </c>
      <c r="O16" s="34" t="s">
        <v>34</v>
      </c>
      <c r="P16" s="34" t="s">
        <v>35</v>
      </c>
      <c r="Q16" s="34" t="s">
        <v>17</v>
      </c>
      <c r="R16" s="34" t="s">
        <v>18</v>
      </c>
      <c r="S16" s="34" t="s">
        <v>26</v>
      </c>
      <c r="T16" s="34" t="s">
        <v>36</v>
      </c>
      <c r="U16" s="34" t="s">
        <v>37</v>
      </c>
      <c r="V16" s="34" t="s">
        <v>19</v>
      </c>
      <c r="W16" s="34" t="s">
        <v>20</v>
      </c>
      <c r="X16" s="34" t="s">
        <v>21</v>
      </c>
      <c r="Y16" s="34" t="s">
        <v>38</v>
      </c>
      <c r="Z16" s="34" t="s">
        <v>39</v>
      </c>
      <c r="AA16" s="64"/>
      <c r="AB16" s="61"/>
      <c r="AC16" s="61"/>
      <c r="AD16" s="51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40</v>
      </c>
      <c r="M17" s="8" t="s">
        <v>41</v>
      </c>
      <c r="N17" s="8" t="s">
        <v>42</v>
      </c>
      <c r="O17" s="8" t="s">
        <v>43</v>
      </c>
      <c r="P17" s="8" t="s">
        <v>44</v>
      </c>
      <c r="Q17" s="8" t="s">
        <v>45</v>
      </c>
      <c r="R17" s="8" t="s">
        <v>46</v>
      </c>
      <c r="S17" s="8" t="s">
        <v>47</v>
      </c>
      <c r="T17" s="8" t="s">
        <v>48</v>
      </c>
      <c r="U17" s="8" t="s">
        <v>49</v>
      </c>
      <c r="V17" s="8" t="s">
        <v>50</v>
      </c>
      <c r="W17" s="8" t="s">
        <v>51</v>
      </c>
      <c r="X17" s="8" t="s">
        <v>52</v>
      </c>
      <c r="Y17" s="8" t="s">
        <v>53</v>
      </c>
      <c r="Z17" s="8" t="s">
        <v>54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/>
      <c r="C18" s="15" t="str">
        <f>D10</f>
        <v>Режимно-наладочные испытания на тепловых энергоустановках (ЦТП и ИТП) на площадке ГОКС</v>
      </c>
      <c r="D18" s="20"/>
      <c r="E18" s="16"/>
      <c r="F18" s="41"/>
      <c r="G18" s="40"/>
      <c r="H18" s="17"/>
      <c r="I18" s="17"/>
      <c r="J18" s="20"/>
      <c r="K18" s="16"/>
      <c r="L18" s="42">
        <v>500166.67</v>
      </c>
      <c r="M18" s="42">
        <v>120000</v>
      </c>
      <c r="N18" s="42">
        <v>357230</v>
      </c>
      <c r="O18" s="42">
        <v>75000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9">
        <f>COUNTIF(K18:Z18,"&gt;0")</f>
        <v>4</v>
      </c>
      <c r="AB18" s="21">
        <f>CEILING(SUM(K18:Z18)/COUNTIF(K18:Z18,"&gt;0"),0.01)</f>
        <v>263099.17</v>
      </c>
      <c r="AC18" s="21">
        <f>AB18*E18</f>
        <v>0</v>
      </c>
      <c r="AD18" s="40">
        <f>STDEV(K18:Z18)/AB18*100</f>
        <v>76.307894737153219</v>
      </c>
    </row>
    <row r="19" spans="1:30" ht="34.5" customHeight="1" x14ac:dyDescent="0.2">
      <c r="A19" s="13">
        <v>2</v>
      </c>
      <c r="B19" s="14"/>
      <c r="C19" s="15"/>
      <c r="D19" s="20"/>
      <c r="E19" s="16"/>
      <c r="F19" s="43"/>
      <c r="G19" s="44"/>
      <c r="H19" s="17"/>
      <c r="I19" s="17"/>
      <c r="J19" s="20"/>
      <c r="K19" s="16"/>
      <c r="L19" s="42"/>
      <c r="M19" s="42"/>
      <c r="N19" s="42"/>
      <c r="O19" s="42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9">
        <f t="shared" ref="AA19" si="0">COUNTIF(K19:Z19,"&gt;0")</f>
        <v>0</v>
      </c>
      <c r="AB19" s="21" t="e">
        <f t="shared" ref="AB19" si="1">CEILING(SUM(K19:Z19)/COUNTIF(K19:Z19,"&gt;0"),0.01)</f>
        <v>#DIV/0!</v>
      </c>
      <c r="AC19" s="21" t="e">
        <f t="shared" ref="AC19" si="2">AB19*E19</f>
        <v>#DIV/0!</v>
      </c>
      <c r="AD19" s="40" t="e">
        <f t="shared" ref="AD19" si="3">STDEV(K19:Z19)/AB19*100</f>
        <v>#DIV/0!</v>
      </c>
    </row>
    <row r="20" spans="1:30" ht="24" customHeight="1" x14ac:dyDescent="0.2">
      <c r="A20" s="35"/>
      <c r="B20" s="36"/>
      <c r="C20" s="54" t="s">
        <v>5</v>
      </c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8"/>
      <c r="AC20" s="38" t="e">
        <f>SUM(AC18:AC19)</f>
        <v>#DIV/0!</v>
      </c>
      <c r="AD20" s="39"/>
    </row>
    <row r="21" spans="1:30" ht="13.5" customHeight="1" x14ac:dyDescent="0.2"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3"/>
    </row>
    <row r="22" spans="1:30" s="24" customFormat="1" ht="13.5" customHeight="1" x14ac:dyDescent="0.2">
      <c r="C22" s="24" t="s">
        <v>8</v>
      </c>
    </row>
    <row r="23" spans="1:30" s="24" customFormat="1" ht="15" customHeight="1" x14ac:dyDescent="0.2">
      <c r="C23" s="25"/>
    </row>
    <row r="24" spans="1:30" s="24" customFormat="1" ht="15" customHeight="1" x14ac:dyDescent="0.2">
      <c r="C24" s="25"/>
    </row>
    <row r="25" spans="1:30" s="24" customFormat="1" ht="15" customHeight="1" x14ac:dyDescent="0.2">
      <c r="C25" s="25"/>
    </row>
    <row r="26" spans="1:30" ht="13.5" customHeight="1" x14ac:dyDescent="0.2">
      <c r="L26" s="26"/>
    </row>
    <row r="27" spans="1:30" s="3" customFormat="1" ht="13.5" customHeight="1" x14ac:dyDescent="0.25">
      <c r="C27" s="27" t="s">
        <v>0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30" s="3" customFormat="1" ht="13.5" customHeight="1" x14ac:dyDescent="0.25">
      <c r="C29" s="45"/>
      <c r="D29" s="28"/>
      <c r="E29" s="28"/>
      <c r="F29" s="46"/>
      <c r="G29" s="46"/>
      <c r="H29" s="46"/>
      <c r="I29" s="46"/>
      <c r="J29" s="46"/>
      <c r="K29" s="29"/>
      <c r="L29" s="46"/>
      <c r="M29" s="46"/>
      <c r="N29" s="46"/>
      <c r="O29" s="32"/>
      <c r="P29" s="32"/>
      <c r="Q29" s="1"/>
      <c r="R29" s="1"/>
      <c r="S29" s="1"/>
      <c r="T29" s="1"/>
      <c r="U29" s="1"/>
      <c r="V29" s="65"/>
      <c r="W29" s="46"/>
      <c r="X29" s="46"/>
      <c r="Y29" s="46"/>
      <c r="Z29" s="46"/>
      <c r="AA29" s="46"/>
      <c r="AB29" s="46"/>
      <c r="AC29" s="30"/>
    </row>
    <row r="30" spans="1:30" s="3" customFormat="1" ht="13.5" customHeight="1" x14ac:dyDescent="0.25">
      <c r="C30" s="31" t="s">
        <v>2</v>
      </c>
      <c r="D30" s="28"/>
      <c r="E30" s="28"/>
      <c r="F30" s="66" t="s">
        <v>27</v>
      </c>
      <c r="G30" s="66"/>
      <c r="H30" s="66"/>
      <c r="I30" s="66"/>
      <c r="J30" s="66"/>
      <c r="K30" s="1"/>
      <c r="L30" s="67" t="s">
        <v>7</v>
      </c>
      <c r="M30" s="67"/>
      <c r="N30" s="67"/>
      <c r="O30" s="32"/>
      <c r="P30" s="32"/>
      <c r="Q30" s="1"/>
      <c r="R30" s="1"/>
      <c r="S30" s="1"/>
      <c r="T30" s="1"/>
      <c r="U30" s="1"/>
      <c r="V30" s="66"/>
      <c r="W30" s="66"/>
      <c r="X30" s="66"/>
      <c r="Y30" s="66"/>
      <c r="Z30" s="66"/>
      <c r="AA30" s="66"/>
      <c r="AB30" s="66"/>
    </row>
    <row r="31" spans="1:30" ht="13.5" customHeight="1" x14ac:dyDescent="0.2">
      <c r="C31" s="33"/>
    </row>
    <row r="32" spans="1:30" ht="13.5" customHeight="1" x14ac:dyDescent="0.2">
      <c r="C32" s="27" t="s">
        <v>28</v>
      </c>
    </row>
    <row r="33" spans="3:30" ht="13.5" customHeight="1" x14ac:dyDescent="0.2"/>
    <row r="34" spans="3:30" x14ac:dyDescent="0.2">
      <c r="C34" s="45"/>
      <c r="D34" s="28"/>
      <c r="E34" s="28"/>
      <c r="F34" s="46" t="s">
        <v>69</v>
      </c>
      <c r="G34" s="46"/>
      <c r="H34" s="46"/>
      <c r="I34" s="46"/>
      <c r="J34" s="46"/>
      <c r="K34" s="29"/>
      <c r="L34" s="46"/>
      <c r="M34" s="46"/>
      <c r="N34" s="46"/>
      <c r="O34" s="32"/>
      <c r="P34" s="32"/>
      <c r="V34" s="65" t="s">
        <v>70</v>
      </c>
      <c r="W34" s="46"/>
      <c r="X34" s="46"/>
      <c r="Y34" s="46"/>
      <c r="Z34" s="46"/>
      <c r="AA34" s="46"/>
      <c r="AB34" s="46"/>
    </row>
    <row r="35" spans="3:30" x14ac:dyDescent="0.2">
      <c r="C35" s="31" t="s">
        <v>2</v>
      </c>
      <c r="D35" s="28"/>
      <c r="E35" s="28"/>
      <c r="F35" s="66" t="s">
        <v>27</v>
      </c>
      <c r="G35" s="66"/>
      <c r="H35" s="66"/>
      <c r="I35" s="66"/>
      <c r="J35" s="66"/>
      <c r="L35" s="67" t="s">
        <v>7</v>
      </c>
      <c r="M35" s="67"/>
      <c r="N35" s="67"/>
      <c r="O35" s="32"/>
      <c r="P35" s="32"/>
      <c r="V35" s="66"/>
      <c r="W35" s="66"/>
      <c r="X35" s="66"/>
      <c r="Y35" s="66"/>
      <c r="Z35" s="66"/>
      <c r="AA35" s="66"/>
      <c r="AB35" s="66"/>
    </row>
    <row r="38" spans="3:30" x14ac:dyDescent="0.2">
      <c r="C38" s="27" t="s">
        <v>64</v>
      </c>
    </row>
    <row r="40" spans="3:30" x14ac:dyDescent="0.2"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E18:E19 A18:C19" name="Диапазон3"/>
    <protectedRange sqref="P18:Z19" name="Диапазон4"/>
    <protectedRange sqref="C29 F29 L29 L34 C34 F34" name="Диапазон5"/>
    <protectedRange sqref="D23:AC25" name="Диапазон6"/>
    <protectedRange sqref="V1" name="Диапазон8_1"/>
    <protectedRange sqref="C23:C25" name="Диапазон6_1"/>
    <protectedRange sqref="L18:O19" name="Диапазон4_1"/>
    <protectedRange sqref="D18:D19" name="Диапазон3_2"/>
    <protectedRange sqref="G18:I19" name="Диапазон3_4"/>
    <protectedRange sqref="F18:F19" name="Диапазон3_3_1"/>
  </protectedRanges>
  <mergeCells count="42">
    <mergeCell ref="B14:B16"/>
    <mergeCell ref="F14:I14"/>
    <mergeCell ref="I15:I16"/>
    <mergeCell ref="L34:N34"/>
    <mergeCell ref="L35:N35"/>
    <mergeCell ref="F34:J34"/>
    <mergeCell ref="F35:J35"/>
    <mergeCell ref="J14:J16"/>
    <mergeCell ref="F15:F16"/>
    <mergeCell ref="V34:AB34"/>
    <mergeCell ref="V35:AB35"/>
    <mergeCell ref="L29:N29"/>
    <mergeCell ref="L30:N30"/>
    <mergeCell ref="F29:J29"/>
    <mergeCell ref="F30:J30"/>
    <mergeCell ref="V29:AB29"/>
    <mergeCell ref="V30:AB30"/>
    <mergeCell ref="AA14:AA16"/>
    <mergeCell ref="L14:Z14"/>
    <mergeCell ref="V15:Z15"/>
    <mergeCell ref="D9:AC9"/>
    <mergeCell ref="Q15:U15"/>
    <mergeCell ref="AC14:AC16"/>
    <mergeCell ref="AB14:AB16"/>
    <mergeCell ref="D14:D16"/>
    <mergeCell ref="E14:E16"/>
    <mergeCell ref="C40:AD40"/>
    <mergeCell ref="L15:P15"/>
    <mergeCell ref="AD14:AD16"/>
    <mergeCell ref="A14:A16"/>
    <mergeCell ref="C4:AC4"/>
    <mergeCell ref="C20:M20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C14:C16"/>
  </mergeCells>
  <phoneticPr fontId="0" type="noConversion"/>
  <dataValidations count="1">
    <dataValidation type="list" allowBlank="1" showInputMessage="1" showErrorMessage="1" sqref="D7:AC7">
      <formula1>подгруппа</formula1>
    </dataValidation>
  </dataValidations>
  <pageMargins left="0.23622047244094491" right="0" top="0.39370078740157483" bottom="0.39370078740157483" header="0.51181102362204722" footer="0.51181102362204722"/>
  <pageSetup paperSize="8" scale="51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Скворцова Елена Владимировна</cp:lastModifiedBy>
  <cp:lastPrinted>2019-10-25T15:15:52Z</cp:lastPrinted>
  <dcterms:created xsi:type="dcterms:W3CDTF">1996-10-08T23:32:33Z</dcterms:created>
  <dcterms:modified xsi:type="dcterms:W3CDTF">2021-10-27T09:24:54Z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